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венская 6 а" sheetId="1" r:id="rId1"/>
  </sheets>
  <externalReferences>
    <externalReference r:id="rId2"/>
  </externalReferences>
  <definedNames>
    <definedName name="Z_6E36EA37_049E_4FAE_B719_2847CD16F858_.wvu.Cols" localSheetId="0" hidden="1">'Ковенская 6 а'!#REF!,'Ковенская 6 а'!#REF!</definedName>
    <definedName name="Z_6E36EA37_049E_4FAE_B719_2847CD16F858_.wvu.Rows" localSheetId="0" hidden="1">'Ковенская 6 а'!$42:$45</definedName>
    <definedName name="Z_73C0D023_21BD_4441_8EFA_957546C15799_.wvu.Cols" localSheetId="0" hidden="1">'Ковенская 6 а'!#REF!,'Ковенская 6 а'!#REF!</definedName>
    <definedName name="Z_73C0D023_21BD_4441_8EFA_957546C15799_.wvu.Rows" localSheetId="0" hidden="1">'Ковенская 6 а'!$42:$45</definedName>
    <definedName name="_xlnm.Print_Area" localSheetId="0">'Ковенская 6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<sst xmlns="http://schemas.openxmlformats.org/spreadsheetml/2006/main" count="62" uniqueCount="53">
  <si>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</si>
  <si>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</si>
  <si>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</si>
  <si>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</si>
  <si>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</si>
  <si>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</si>
  <si>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</si>
  <si>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</si>
  <si>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</si>
  <si>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</si>
  <si>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</si>
  <si>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</si>
  <si>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</si>
  <si>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</si>
  <si>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</si>
  <si>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</si>
  <si>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</si>
  <si>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</si>
  <si>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</si>
  <si>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</si>
  <si>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</si>
  <si>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</si>
  <si>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</si>
  <si>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</si>
  <si>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</si>
  <si>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</si>
  <si>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</si>
  <si>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</si>
  <si>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</si>
  <si>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</si>
  <si>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</si>
  <si>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</si>
  <si>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</si>
  <si>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</si>
  <si>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</si>
  <si>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</si>
  <si>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</si>
  <si>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</si>
  <si>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6 а</t>
  </si>
  <si>
    <t>в управлении с 01.09.2011г</t>
  </si>
  <si>
    <t>задолженность с нарастающим итогом с  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</si>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</sst>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22">
          <cell r="W322">
            <v>1766.6345766934637</v>
          </cell>
          <cell r="X322">
            <v>354.58151376458079</v>
          </cell>
          <cell r="Y322">
            <v>0</v>
          </cell>
          <cell r="AA322">
            <v>0</v>
          </cell>
          <cell r="AI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82754.45640000001</v>
          </cell>
          <cell r="AP322">
            <v>0</v>
          </cell>
          <cell r="AQ322">
            <v>0</v>
          </cell>
          <cell r="AX322">
            <v>6079.4753298149335</v>
          </cell>
          <cell r="BB322">
            <v>26.971999999999998</v>
          </cell>
          <cell r="BC322">
            <v>0</v>
          </cell>
          <cell r="BD322">
            <v>0</v>
          </cell>
          <cell r="BN322">
            <v>2754</v>
          </cell>
          <cell r="BO322">
            <v>0</v>
          </cell>
          <cell r="BP322">
            <v>0</v>
          </cell>
          <cell r="BQ322">
            <v>0</v>
          </cell>
          <cell r="CN322">
            <v>2375.745959151272</v>
          </cell>
          <cell r="CO322">
            <v>488.58060097067442</v>
          </cell>
          <cell r="CP322">
            <v>0</v>
          </cell>
          <cell r="DE322">
            <v>2180.6782432100663</v>
          </cell>
          <cell r="DS322">
            <v>11102.860731162767</v>
          </cell>
          <cell r="DT322">
            <v>2344.8857992982666</v>
          </cell>
          <cell r="DU322">
            <v>663.0643</v>
          </cell>
          <cell r="EC322">
            <v>0</v>
          </cell>
          <cell r="EL322">
            <v>9944.1153702914835</v>
          </cell>
          <cell r="EU322">
            <v>20990.760061790341</v>
          </cell>
          <cell r="EV322">
            <v>5148.0063582021339</v>
          </cell>
          <cell r="EW322">
            <v>0</v>
          </cell>
          <cell r="FH322">
            <v>16679.913206768655</v>
          </cell>
          <cell r="FM322">
            <v>9686.3554527729375</v>
          </cell>
          <cell r="FN322">
            <v>2915.1659964144983</v>
          </cell>
          <cell r="FO322">
            <v>7.3005388492953923E-14</v>
          </cell>
          <cell r="FU322">
            <v>7672.5052463323455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4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2187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462330.80999999994</v>
      </c>
      <c r="F9" s="16">
        <f t="shared" ref="F9:G9" si="0">SUM(F10:F14)</f>
        <v>363558.85</v>
      </c>
      <c r="G9" s="16">
        <f t="shared" si="0"/>
        <v>169133.38</v>
      </c>
    </row>
    <row r="10" spans="1:7" ht="13.2" customHeight="1" x14ac:dyDescent="0.3">
      <c r="A10" s="42" t="s">
        <v>9</v>
      </c>
      <c r="B10" s="43"/>
      <c r="C10" s="43"/>
      <c r="D10" s="44"/>
      <c r="E10" s="17">
        <v>252495.9</v>
      </c>
      <c r="F10" s="17">
        <v>223509.25</v>
      </c>
      <c r="G10" s="18">
        <v>79183.58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32755.64</v>
      </c>
      <c r="F12" s="17">
        <v>21314.06</v>
      </c>
      <c r="G12" s="18">
        <v>11576.53</v>
      </c>
    </row>
    <row r="13" spans="1:7" ht="13.5" customHeight="1" x14ac:dyDescent="0.3">
      <c r="A13" s="42" t="s">
        <v>12</v>
      </c>
      <c r="B13" s="43"/>
      <c r="C13" s="43"/>
      <c r="D13" s="44"/>
      <c r="E13" s="17">
        <v>69328.78</v>
      </c>
      <c r="F13" s="17">
        <v>42554.61</v>
      </c>
      <c r="G13" s="18">
        <v>26962.28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107750.49</v>
      </c>
      <c r="F14" s="17">
        <v>76180.929999999993</v>
      </c>
      <c r="G14" s="18">
        <v>51410.99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69736.820000000007</v>
      </c>
      <c r="F15" s="16">
        <f t="shared" ref="F15:G15" si="1">SUM(F16:F19)</f>
        <v>62691.380000000005</v>
      </c>
      <c r="G15" s="16">
        <f t="shared" si="1"/>
        <v>14548.57</v>
      </c>
    </row>
    <row r="16" spans="1:7" ht="33.6" customHeight="1" x14ac:dyDescent="0.3">
      <c r="A16" s="48" t="s">
        <v>45</v>
      </c>
      <c r="B16" s="49"/>
      <c r="C16" s="49"/>
      <c r="D16" s="50"/>
      <c r="E16" s="17">
        <v>55321.8</v>
      </c>
      <c r="F16" s="17">
        <v>49149.19</v>
      </c>
      <c r="G16" s="18">
        <v>13675.74</v>
      </c>
    </row>
    <row r="17" spans="1:10" ht="15.6" x14ac:dyDescent="0.3">
      <c r="A17" s="35" t="s">
        <v>46</v>
      </c>
      <c r="B17" s="35"/>
      <c r="C17" s="35"/>
      <c r="D17" s="35"/>
      <c r="E17" s="17">
        <v>555.41</v>
      </c>
      <c r="F17" s="17">
        <v>465.92</v>
      </c>
      <c r="G17" s="18">
        <v>89.49</v>
      </c>
    </row>
    <row r="18" spans="1:10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48</v>
      </c>
      <c r="B19" s="35"/>
      <c r="C19" s="35"/>
      <c r="D19" s="35"/>
      <c r="E19" s="17">
        <v>13859.61</v>
      </c>
      <c r="F19" s="17">
        <v>13076.27</v>
      </c>
      <c r="G19" s="18">
        <v>783.34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44</v>
      </c>
      <c r="B24" s="58"/>
      <c r="C24" s="58"/>
      <c r="D24" s="58"/>
      <c r="E24" s="58"/>
      <c r="F24" s="17">
        <v>-412635.18199999997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90955.147820272978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'[1]свод за год'!W322</f>
        <v>1766.6345766934637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'[1]свод за год'!X322</f>
        <v>354.58151376458079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'[1]свод за год'!Y322</f>
        <v>0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'[1]свод за год'!AA322+'[1]свод за год'!AI322+'[1]свод за год'!AL322+'[1]свод за год'!AO322+'[1]свод за год'!AP322+'[1]свод за год'!AQ322</f>
        <v>82754.45640000001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год'!AX322</f>
        <v>6079.4753298149335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SUM(F34:F38)+2140</f>
        <v>31239.93100408453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'[1]свод за год'!CN322+'[1]свод за год'!DS322</f>
        <v>13478.60669031404</v>
      </c>
      <c r="I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'[1]свод за год'!CO322+'[1]свод за год'!DT322</f>
        <v>2833.466400268941</v>
      </c>
      <c r="I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'[1]свод за год'!CP322+'[1]свод за год'!DU322</f>
        <v>663.0643</v>
      </c>
      <c r="I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'[1]свод за год'!AK322+'[1]свод за год'!AM322+'[1]свод за год'!AN322+'[1]свод за год'!BD322+'[1]свод за год'!EC322</f>
        <v>0</v>
      </c>
      <c r="I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год'!DE322+'[1]свод за год'!EL322</f>
        <v>12124.79361350155</v>
      </c>
      <c r="I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SUM(F40:F48)+27626.17</f>
        <v>93499.848322280915</v>
      </c>
      <c r="I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'[1]свод за год'!EU322+'[1]свод за год'!FM322</f>
        <v>30677.11551456328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'[1]свод за год'!EV322+'[1]свод за год'!FN322</f>
        <v>8063.1723546166322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'[1]свод за год'!EW322+'[1]свод за год'!FO322</f>
        <v>7.3005388492953923E-14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'[1]свод за год'!BB322+'[1]свод за год'!BC322+'[1]свод за год'!BN322+'[1]свод за год'!BO322+'[1]свод за год'!BP322+'[1]свод за год'!BQ322</f>
        <v>2780.9720000000002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год'!FH322+'[1]свод за год'!FU322</f>
        <v>24352.418453101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215694.92714663842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25443.59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13935.82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11507.77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241138.51714663842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55321.8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49149.19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-598451.89914663834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Ковенская 6 а</vt:lpstr>
      <vt:lpstr>'Ковенская 6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2018-04-11T09:04:47Z</cp:lastPrinted>
  <dcterms:created xsi:type="dcterms:W3CDTF">2013-05-24T09:13:10Z</dcterms:created>
  <dcterms:modified xsi:type="dcterms:W3CDTF">2018-04-11T09:04:56Z</dcterms:modified>
</cp:coreProperties>
</file>